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11" i="2"/>
  <c r="C6" l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5"/>
  <c r="F4" l="1"/>
  <c r="F5"/>
  <c r="B1" s="1"/>
  <c r="F8"/>
  <c r="A6"/>
  <c r="A7" s="1"/>
  <c r="A8" s="1"/>
  <c r="F6" l="1"/>
  <c r="B2" s="1"/>
  <c r="A9"/>
  <c r="A10" l="1"/>
  <c r="A11"/>
  <c r="A12" l="1"/>
  <c r="A13" l="1"/>
  <c r="A14" l="1"/>
  <c r="A15" l="1"/>
  <c r="A16" l="1"/>
  <c r="A17" l="1"/>
  <c r="A18" l="1"/>
  <c r="A19" l="1"/>
  <c r="A20" l="1"/>
  <c r="A21" l="1"/>
  <c r="A22" l="1"/>
  <c r="A23" l="1"/>
  <c r="A24" l="1"/>
</calcChain>
</file>

<file path=xl/sharedStrings.xml><?xml version="1.0" encoding="utf-8"?>
<sst xmlns="http://schemas.openxmlformats.org/spreadsheetml/2006/main" count="18" uniqueCount="18">
  <si>
    <t>a</t>
  </si>
  <si>
    <t>b</t>
  </si>
  <si>
    <t>V (m/s)</t>
  </si>
  <si>
    <t>kg/m</t>
  </si>
  <si>
    <r>
      <t xml:space="preserve">Zero-lift drag, </t>
    </r>
    <r>
      <rPr>
        <b/>
        <sz val="11"/>
        <color theme="1"/>
        <rFont val="Calibri"/>
        <family val="2"/>
        <charset val="204"/>
        <scheme val="minor"/>
      </rPr>
      <t>C</t>
    </r>
    <r>
      <rPr>
        <b/>
        <vertAlign val="subscript"/>
        <sz val="11"/>
        <color theme="1"/>
        <rFont val="Calibri"/>
        <family val="2"/>
        <charset val="204"/>
        <scheme val="minor"/>
      </rPr>
      <t>D0</t>
    </r>
  </si>
  <si>
    <t>Aspect ratio</t>
  </si>
  <si>
    <r>
      <t xml:space="preserve">Weight, </t>
    </r>
    <r>
      <rPr>
        <b/>
        <sz val="11"/>
        <color theme="1"/>
        <rFont val="Calibri"/>
        <family val="2"/>
        <charset val="204"/>
        <scheme val="minor"/>
      </rPr>
      <t>N</t>
    </r>
  </si>
  <si>
    <r>
      <t xml:space="preserve">Wingspan, </t>
    </r>
    <r>
      <rPr>
        <b/>
        <sz val="11"/>
        <color theme="1"/>
        <rFont val="Calibri"/>
        <family val="2"/>
        <charset val="204"/>
        <scheme val="minor"/>
      </rPr>
      <t>m</t>
    </r>
  </si>
  <si>
    <r>
      <t xml:space="preserve">Gravity of Earth, </t>
    </r>
    <r>
      <rPr>
        <b/>
        <sz val="11"/>
        <color theme="1"/>
        <rFont val="Calibri"/>
        <family val="2"/>
        <charset val="204"/>
        <scheme val="minor"/>
      </rPr>
      <t>m/s2</t>
    </r>
  </si>
  <si>
    <t>π</t>
  </si>
  <si>
    <r>
      <t xml:space="preserve">Wing area, </t>
    </r>
    <r>
      <rPr>
        <b/>
        <sz val="11"/>
        <color theme="1"/>
        <rFont val="Calibri"/>
        <family val="2"/>
        <charset val="204"/>
        <scheme val="minor"/>
      </rPr>
      <t>m</t>
    </r>
    <r>
      <rPr>
        <b/>
        <vertAlign val="superscript"/>
        <sz val="11"/>
        <color theme="1"/>
        <rFont val="Calibri"/>
        <family val="2"/>
        <charset val="204"/>
        <scheme val="minor"/>
      </rPr>
      <t>2</t>
    </r>
  </si>
  <si>
    <r>
      <t xml:space="preserve">Density, </t>
    </r>
    <r>
      <rPr>
        <b/>
        <sz val="11"/>
        <color theme="1"/>
        <rFont val="Calibri"/>
        <family val="2"/>
        <charset val="204"/>
      </rPr>
      <t>ρ (kg/m</t>
    </r>
    <r>
      <rPr>
        <b/>
        <vertAlign val="superscript"/>
        <sz val="11"/>
        <color theme="1"/>
        <rFont val="Calibri"/>
        <family val="2"/>
        <charset val="204"/>
      </rPr>
      <t>3</t>
    </r>
    <r>
      <rPr>
        <b/>
        <sz val="11"/>
        <color theme="1"/>
        <rFont val="Calibri"/>
        <family val="2"/>
        <charset val="204"/>
      </rPr>
      <t>)</t>
    </r>
  </si>
  <si>
    <t>Sq.ft =&gt; Sq.m</t>
  </si>
  <si>
    <t>Lbs =&gt; Kg</t>
  </si>
  <si>
    <r>
      <t>kg*m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>/s</t>
    </r>
    <r>
      <rPr>
        <vertAlign val="superscript"/>
        <sz val="11"/>
        <color theme="1"/>
        <rFont val="Calibri"/>
        <family val="2"/>
        <charset val="204"/>
        <scheme val="minor"/>
      </rPr>
      <t>4</t>
    </r>
  </si>
  <si>
    <r>
      <t>Thrust, kgf/s</t>
    </r>
    <r>
      <rPr>
        <b/>
        <sz val="11"/>
        <color theme="1"/>
        <rFont val="Calibri"/>
        <family val="2"/>
        <charset val="204"/>
        <scheme val="minor"/>
      </rPr>
      <t xml:space="preserve"> (160 HP)</t>
    </r>
  </si>
  <si>
    <t>Pa</t>
  </si>
  <si>
    <t>Pr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</si>
</sst>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bscript"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Cessna 172R (Lycoming IO-360-L2A) </a:t>
            </a:r>
            <a:endParaRPr lang="ru-RU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Pr</c:v>
          </c:tx>
          <c:marker>
            <c:symbol val="none"/>
          </c:marker>
          <c:xVal>
            <c:numRef>
              <c:f>Sheet2!$A$5:$A$24</c:f>
              <c:numCache>
                <c:formatCode>General</c:formatCod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</c:numCache>
            </c:numRef>
          </c:xVal>
          <c:yVal>
            <c:numRef>
              <c:f>Sheet2!$B$5:$B$24</c:f>
              <c:numCache>
                <c:formatCode>General</c:formatCode>
                <c:ptCount val="20"/>
                <c:pt idx="0">
                  <c:v>51399.938065942995</c:v>
                </c:pt>
                <c:pt idx="1">
                  <c:v>28491.91688908478</c:v>
                </c:pt>
                <c:pt idx="2">
                  <c:v>27060.238399272661</c:v>
                </c:pt>
                <c:pt idx="3">
                  <c:v>36581.541293448638</c:v>
                </c:pt>
                <c:pt idx="4">
                  <c:v>56737.999938913599</c:v>
                </c:pt>
                <c:pt idx="5">
                  <c:v>88912.711314694927</c:v>
                </c:pt>
                <c:pt idx="6">
                  <c:v>134974.75028888471</c:v>
                </c:pt>
                <c:pt idx="7">
                  <c:v>196975.43343797434</c:v>
                </c:pt>
                <c:pt idx="8">
                  <c:v>277047.07365329925</c:v>
                </c:pt>
                <c:pt idx="9">
                  <c:v>377362.48198361695</c:v>
                </c:pt>
                <c:pt idx="10">
                  <c:v>500116.55938173342</c:v>
                </c:pt>
                <c:pt idx="11">
                  <c:v>647517.09257781622</c:v>
                </c:pt>
                <c:pt idx="12">
                  <c:v>821779.79801117827</c:v>
                </c:pt>
                <c:pt idx="13">
                  <c:v>1025125.4897912978</c:v>
                </c:pt>
                <c:pt idx="14">
                  <c:v>1259778.3804744296</c:v>
                </c:pt>
                <c:pt idx="15">
                  <c:v>1527965.0190489872</c:v>
                </c:pt>
                <c:pt idx="16">
                  <c:v>1831913.6037496142</c:v>
                </c:pt>
                <c:pt idx="17">
                  <c:v>2173853.5239332318</c:v>
                </c:pt>
                <c:pt idx="18">
                  <c:v>2556015.046625806</c:v>
                </c:pt>
                <c:pt idx="19">
                  <c:v>2980629.0971050896</c:v>
                </c:pt>
              </c:numCache>
            </c:numRef>
          </c:yVal>
          <c:smooth val="1"/>
        </c:ser>
        <c:ser>
          <c:idx val="1"/>
          <c:order val="1"/>
          <c:tx>
            <c:v>Pa</c:v>
          </c:tx>
          <c:marker>
            <c:symbol val="none"/>
          </c:marker>
          <c:xVal>
            <c:numRef>
              <c:f>Sheet2!$A$5:$A$24</c:f>
              <c:numCache>
                <c:formatCode>General</c:formatCod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</c:numCache>
            </c:numRef>
          </c:xVal>
          <c:yVal>
            <c:numRef>
              <c:f>Sheet2!$C$5:$C$24</c:f>
              <c:numCache>
                <c:formatCode>General</c:formatCode>
                <c:ptCount val="20"/>
                <c:pt idx="0">
                  <c:v>120000</c:v>
                </c:pt>
                <c:pt idx="1">
                  <c:v>240000</c:v>
                </c:pt>
                <c:pt idx="2">
                  <c:v>360000</c:v>
                </c:pt>
                <c:pt idx="3">
                  <c:v>480000</c:v>
                </c:pt>
                <c:pt idx="4">
                  <c:v>600000</c:v>
                </c:pt>
                <c:pt idx="5">
                  <c:v>720000</c:v>
                </c:pt>
                <c:pt idx="6">
                  <c:v>840000</c:v>
                </c:pt>
                <c:pt idx="7">
                  <c:v>960000</c:v>
                </c:pt>
                <c:pt idx="8">
                  <c:v>1080000</c:v>
                </c:pt>
                <c:pt idx="9">
                  <c:v>1200000</c:v>
                </c:pt>
                <c:pt idx="10">
                  <c:v>1320000</c:v>
                </c:pt>
                <c:pt idx="11">
                  <c:v>1440000</c:v>
                </c:pt>
                <c:pt idx="12">
                  <c:v>1560000</c:v>
                </c:pt>
                <c:pt idx="13">
                  <c:v>1680000</c:v>
                </c:pt>
                <c:pt idx="14">
                  <c:v>1800000</c:v>
                </c:pt>
                <c:pt idx="15">
                  <c:v>1920000</c:v>
                </c:pt>
                <c:pt idx="16">
                  <c:v>2040000</c:v>
                </c:pt>
                <c:pt idx="17">
                  <c:v>2160000</c:v>
                </c:pt>
                <c:pt idx="18">
                  <c:v>2280000</c:v>
                </c:pt>
                <c:pt idx="19">
                  <c:v>2400000</c:v>
                </c:pt>
              </c:numCache>
            </c:numRef>
          </c:yVal>
          <c:smooth val="1"/>
        </c:ser>
        <c:dLbls/>
        <c:axId val="76164480"/>
        <c:axId val="76182656"/>
      </c:scatterChart>
      <c:valAx>
        <c:axId val="76164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Speed, m/s</a:t>
                </a:r>
                <a:endParaRPr lang="ru-RU" sz="1400"/>
              </a:p>
            </c:rich>
          </c:tx>
          <c:layout/>
        </c:title>
        <c:numFmt formatCode="General" sourceLinked="1"/>
        <c:tickLblPos val="nextTo"/>
        <c:crossAx val="76182656"/>
        <c:crosses val="autoZero"/>
        <c:crossBetween val="midCat"/>
      </c:valAx>
      <c:valAx>
        <c:axId val="761826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Power</a:t>
                </a:r>
                <a:endParaRPr lang="ru-RU" sz="1400"/>
              </a:p>
            </c:rich>
          </c:tx>
          <c:layout/>
        </c:title>
        <c:numFmt formatCode="General" sourceLinked="1"/>
        <c:tickLblPos val="nextTo"/>
        <c:crossAx val="76164480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95249</xdr:colOff>
      <xdr:row>10</xdr:row>
      <xdr:rowOff>76200</xdr:rowOff>
    </xdr:from>
    <xdr:to>
      <xdr:col>22</xdr:col>
      <xdr:colOff>9525</xdr:colOff>
      <xdr:row>39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="85" zoomScaleNormal="85" workbookViewId="0"/>
  </sheetViews>
  <sheetFormatPr defaultRowHeight="15"/>
  <cols>
    <col min="2" max="2" width="12" bestFit="1" customWidth="1"/>
    <col min="5" max="5" width="23" bestFit="1" customWidth="1"/>
  </cols>
  <sheetData>
    <row r="1" spans="1:6" ht="17.25">
      <c r="A1" s="1" t="s">
        <v>0</v>
      </c>
      <c r="B1">
        <f>0.5*$F$1*$F$2*$F$5</f>
        <v>0.3722597141484375</v>
      </c>
      <c r="C1" t="s">
        <v>3</v>
      </c>
      <c r="E1" t="s">
        <v>11</v>
      </c>
      <c r="F1" s="3">
        <v>1.2250000000000001</v>
      </c>
    </row>
    <row r="2" spans="1:6" ht="18.75">
      <c r="A2" s="1" t="s">
        <v>1</v>
      </c>
      <c r="B2">
        <f>2*$F$4^2/($F$1*$F$5*$F$8*$F$6)</f>
        <v>510276.78351794556</v>
      </c>
      <c r="C2" t="s">
        <v>14</v>
      </c>
      <c r="E2" t="s">
        <v>4</v>
      </c>
      <c r="F2" s="3">
        <v>3.759765625E-2</v>
      </c>
    </row>
    <row r="3" spans="1:6">
      <c r="E3" t="s">
        <v>7</v>
      </c>
      <c r="F3" s="3">
        <v>10.998200000000001</v>
      </c>
    </row>
    <row r="4" spans="1:6">
      <c r="A4" s="5" t="s">
        <v>2</v>
      </c>
      <c r="B4" s="5" t="s">
        <v>17</v>
      </c>
      <c r="C4" s="5" t="s">
        <v>16</v>
      </c>
      <c r="E4" t="s">
        <v>6</v>
      </c>
      <c r="F4" s="3">
        <f>2450*F7*F9</f>
        <v>10898.142957388225</v>
      </c>
    </row>
    <row r="5" spans="1:6" ht="17.25">
      <c r="A5">
        <v>10</v>
      </c>
      <c r="B5">
        <f>$B$1*A5^3+$B$2/A5</f>
        <v>51399.938065942995</v>
      </c>
      <c r="C5">
        <f>$F$11*A5</f>
        <v>120000</v>
      </c>
      <c r="E5" t="s">
        <v>10</v>
      </c>
      <c r="F5" s="3">
        <f>174*F10</f>
        <v>16.165128960000001</v>
      </c>
    </row>
    <row r="6" spans="1:6">
      <c r="A6">
        <f>A5+10</f>
        <v>20</v>
      </c>
      <c r="B6">
        <f t="shared" ref="B6:B24" si="0">$B$1*A6^3+$B$2/A6</f>
        <v>28491.91688908478</v>
      </c>
      <c r="C6">
        <f t="shared" ref="C6:C24" si="1">$F$11*A6</f>
        <v>240000</v>
      </c>
      <c r="E6" t="s">
        <v>5</v>
      </c>
      <c r="F6" s="3">
        <f>F3^2/F5</f>
        <v>7.4827985312899115</v>
      </c>
    </row>
    <row r="7" spans="1:6">
      <c r="A7">
        <f t="shared" ref="A7:A24" si="2">A6+10</f>
        <v>30</v>
      </c>
      <c r="B7">
        <f t="shared" si="0"/>
        <v>27060.238399272661</v>
      </c>
      <c r="C7">
        <f t="shared" si="1"/>
        <v>360000</v>
      </c>
      <c r="E7" t="s">
        <v>8</v>
      </c>
      <c r="F7" s="3">
        <v>9.8066499999999994</v>
      </c>
    </row>
    <row r="8" spans="1:6">
      <c r="A8">
        <f t="shared" si="2"/>
        <v>40</v>
      </c>
      <c r="B8">
        <f t="shared" si="0"/>
        <v>36581.541293448638</v>
      </c>
      <c r="C8">
        <f t="shared" si="1"/>
        <v>480000</v>
      </c>
      <c r="E8" s="2" t="s">
        <v>9</v>
      </c>
      <c r="F8" s="3">
        <f>PI()</f>
        <v>3.1415926535897931</v>
      </c>
    </row>
    <row r="9" spans="1:6">
      <c r="A9">
        <f t="shared" si="2"/>
        <v>50</v>
      </c>
      <c r="B9">
        <f t="shared" si="0"/>
        <v>56737.999938913599</v>
      </c>
      <c r="C9">
        <f t="shared" si="1"/>
        <v>600000</v>
      </c>
      <c r="E9" s="4" t="s">
        <v>13</v>
      </c>
      <c r="F9" s="3">
        <v>0.45359237000000002</v>
      </c>
    </row>
    <row r="10" spans="1:6">
      <c r="A10">
        <f t="shared" si="2"/>
        <v>60</v>
      </c>
      <c r="B10">
        <f t="shared" si="0"/>
        <v>88912.711314694927</v>
      </c>
      <c r="C10">
        <f t="shared" si="1"/>
        <v>720000</v>
      </c>
      <c r="E10" t="s">
        <v>12</v>
      </c>
      <c r="F10" s="3">
        <v>9.2903040000000006E-2</v>
      </c>
    </row>
    <row r="11" spans="1:6">
      <c r="A11">
        <f t="shared" si="2"/>
        <v>70</v>
      </c>
      <c r="B11">
        <f t="shared" si="0"/>
        <v>134974.75028888471</v>
      </c>
      <c r="C11">
        <f t="shared" si="1"/>
        <v>840000</v>
      </c>
      <c r="E11" t="s">
        <v>15</v>
      </c>
      <c r="F11" s="3">
        <f>160*75</f>
        <v>12000</v>
      </c>
    </row>
    <row r="12" spans="1:6">
      <c r="A12">
        <f t="shared" si="2"/>
        <v>80</v>
      </c>
      <c r="B12">
        <f t="shared" si="0"/>
        <v>196975.43343797434</v>
      </c>
      <c r="C12">
        <f t="shared" si="1"/>
        <v>960000</v>
      </c>
    </row>
    <row r="13" spans="1:6">
      <c r="A13">
        <f t="shared" si="2"/>
        <v>90</v>
      </c>
      <c r="B13">
        <f t="shared" si="0"/>
        <v>277047.07365329925</v>
      </c>
      <c r="C13">
        <f t="shared" si="1"/>
        <v>1080000</v>
      </c>
    </row>
    <row r="14" spans="1:6">
      <c r="A14">
        <f t="shared" si="2"/>
        <v>100</v>
      </c>
      <c r="B14">
        <f t="shared" si="0"/>
        <v>377362.48198361695</v>
      </c>
      <c r="C14">
        <f t="shared" si="1"/>
        <v>1200000</v>
      </c>
    </row>
    <row r="15" spans="1:6">
      <c r="A15">
        <f t="shared" si="2"/>
        <v>110</v>
      </c>
      <c r="B15">
        <f t="shared" si="0"/>
        <v>500116.55938173342</v>
      </c>
      <c r="C15">
        <f t="shared" si="1"/>
        <v>1320000</v>
      </c>
    </row>
    <row r="16" spans="1:6">
      <c r="A16">
        <f t="shared" si="2"/>
        <v>120</v>
      </c>
      <c r="B16">
        <f t="shared" si="0"/>
        <v>647517.09257781622</v>
      </c>
      <c r="C16">
        <f t="shared" si="1"/>
        <v>1440000</v>
      </c>
    </row>
    <row r="17" spans="1:3">
      <c r="A17">
        <f t="shared" si="2"/>
        <v>130</v>
      </c>
      <c r="B17">
        <f t="shared" si="0"/>
        <v>821779.79801117827</v>
      </c>
      <c r="C17">
        <f t="shared" si="1"/>
        <v>1560000</v>
      </c>
    </row>
    <row r="18" spans="1:3">
      <c r="A18">
        <f t="shared" si="2"/>
        <v>140</v>
      </c>
      <c r="B18">
        <f t="shared" si="0"/>
        <v>1025125.4897912978</v>
      </c>
      <c r="C18">
        <f t="shared" si="1"/>
        <v>1680000</v>
      </c>
    </row>
    <row r="19" spans="1:3">
      <c r="A19">
        <f t="shared" si="2"/>
        <v>150</v>
      </c>
      <c r="B19">
        <f t="shared" si="0"/>
        <v>1259778.3804744296</v>
      </c>
      <c r="C19">
        <f t="shared" si="1"/>
        <v>1800000</v>
      </c>
    </row>
    <row r="20" spans="1:3">
      <c r="A20">
        <f t="shared" si="2"/>
        <v>160</v>
      </c>
      <c r="B20">
        <f t="shared" si="0"/>
        <v>1527965.0190489872</v>
      </c>
      <c r="C20">
        <f t="shared" si="1"/>
        <v>1920000</v>
      </c>
    </row>
    <row r="21" spans="1:3">
      <c r="A21">
        <f t="shared" si="2"/>
        <v>170</v>
      </c>
      <c r="B21">
        <f t="shared" si="0"/>
        <v>1831913.6037496142</v>
      </c>
      <c r="C21">
        <f t="shared" si="1"/>
        <v>2040000</v>
      </c>
    </row>
    <row r="22" spans="1:3">
      <c r="A22">
        <f t="shared" si="2"/>
        <v>180</v>
      </c>
      <c r="B22">
        <f t="shared" si="0"/>
        <v>2173853.5239332318</v>
      </c>
      <c r="C22">
        <f t="shared" si="1"/>
        <v>2160000</v>
      </c>
    </row>
    <row r="23" spans="1:3">
      <c r="A23">
        <f t="shared" si="2"/>
        <v>190</v>
      </c>
      <c r="B23">
        <f t="shared" si="0"/>
        <v>2556015.046625806</v>
      </c>
      <c r="C23">
        <f t="shared" si="1"/>
        <v>2280000</v>
      </c>
    </row>
    <row r="24" spans="1:3">
      <c r="A24">
        <f t="shared" si="2"/>
        <v>200</v>
      </c>
      <c r="B24">
        <f t="shared" si="0"/>
        <v>2980629.0971050896</v>
      </c>
      <c r="C24">
        <f t="shared" si="1"/>
        <v>2400000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oleObject progId="Equation.3" shapeId="1025" r:id="rId4"/>
    <oleObject progId="Equation.3" shapeId="1026" r:id="rId5"/>
    <oleObject progId="Equation.3" shapeId="1027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2014-11-08T15:57:38Z</dcterms:modified>
</cp:coreProperties>
</file>