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scal\Desktop\Scenerydesign\"/>
    </mc:Choice>
  </mc:AlternateContent>
  <bookViews>
    <workbookView xWindow="0" yWindow="0" windowWidth="25200" windowHeight="11985"/>
  </bookViews>
  <sheets>
    <sheet name="Phototil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C22" i="1"/>
  <c r="G21" i="1"/>
  <c r="C21" i="1"/>
  <c r="E17" i="1"/>
  <c r="E16" i="1"/>
  <c r="G12" i="1"/>
  <c r="C12" i="1"/>
  <c r="G11" i="1"/>
  <c r="C11" i="1"/>
  <c r="F27" i="1" s="1"/>
  <c r="F26" i="1" l="1"/>
</calcChain>
</file>

<file path=xl/sharedStrings.xml><?xml version="1.0" encoding="utf-8"?>
<sst xmlns="http://schemas.openxmlformats.org/spreadsheetml/2006/main" count="30" uniqueCount="22">
  <si>
    <t>North</t>
  </si>
  <si>
    <t>East</t>
  </si>
  <si>
    <t>South</t>
  </si>
  <si>
    <t>West</t>
  </si>
  <si>
    <t>LAT:</t>
  </si>
  <si>
    <t>LONG:</t>
  </si>
  <si>
    <t>Center:</t>
  </si>
  <si>
    <t>TR-Corner</t>
  </si>
  <si>
    <t>BL-Corner</t>
  </si>
  <si>
    <t>BR-Corner</t>
  </si>
  <si>
    <t>TL-Corner</t>
  </si>
  <si>
    <t>Enter data obtained from SBuilderX here:</t>
  </si>
  <si>
    <t>Airport-Data: Feel free to change cell labels as they are not involved in any calculation</t>
  </si>
  <si>
    <t>Airport Height:</t>
  </si>
  <si>
    <t>Runwaydirection:</t>
  </si>
  <si>
    <t>Freqencies:</t>
  </si>
  <si>
    <t>Runwayspecs:</t>
  </si>
  <si>
    <t>Additional Runway:</t>
  </si>
  <si>
    <t>Real-World width and height of the image</t>
  </si>
  <si>
    <t>Width in meters</t>
  </si>
  <si>
    <t>Height in meters</t>
  </si>
  <si>
    <t>Coordinates: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</si>
</sst>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00000"/>
    <numFmt numFmtId="165" formatCode="#,##0.0000000000000"/>
    <numFmt numFmtId="166" formatCode="#,##0.00000000000000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3" borderId="9" xfId="0" applyFill="1" applyBorder="1"/>
    <xf numFmtId="0" fontId="0" fillId="3" borderId="10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3" borderId="11" xfId="0" applyFill="1" applyBorder="1"/>
    <xf numFmtId="2" fontId="0" fillId="5" borderId="5" xfId="0" applyNumberFormat="1" applyFill="1" applyBorder="1" applyAlignment="1">
      <alignment horizontal="left"/>
    </xf>
    <xf numFmtId="2" fontId="0" fillId="5" borderId="8" xfId="0" applyNumberFormat="1" applyFill="1" applyBorder="1" applyAlignment="1">
      <alignment horizontal="left"/>
    </xf>
    <xf numFmtId="0" fontId="0" fillId="3" borderId="10" xfId="0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165" fontId="0" fillId="2" borderId="0" xfId="0" applyNumberFormat="1" applyFill="1" applyBorder="1" applyAlignment="1">
      <alignment horizontal="center"/>
    </xf>
    <xf numFmtId="165" fontId="0" fillId="2" borderId="5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6" fontId="0" fillId="2" borderId="0" xfId="0" applyNumberFormat="1" applyFill="1" applyBorder="1" applyAlignment="1">
      <alignment horizontal="center"/>
    </xf>
    <xf numFmtId="166" fontId="0" fillId="2" borderId="5" xfId="0" applyNumberFormat="1" applyFill="1" applyBorder="1" applyAlignment="1">
      <alignment horizontal="center"/>
    </xf>
    <xf numFmtId="0" fontId="0" fillId="4" borderId="4" xfId="0" applyFill="1" applyBorder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0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2" borderId="6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165" fontId="0" fillId="2" borderId="7" xfId="0" applyNumberFormat="1" applyFill="1" applyBorder="1" applyAlignment="1">
      <alignment horizontal="center"/>
    </xf>
    <xf numFmtId="165" fontId="0" fillId="2" borderId="8" xfId="0" applyNumberFormat="1" applyFill="1" applyBorder="1" applyAlignment="1">
      <alignment horizontal="center"/>
    </xf>
    <xf numFmtId="165" fontId="0" fillId="3" borderId="10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5" xfId="0" applyNumberFormat="1" applyFill="1" applyBorder="1" applyAlignment="1">
      <alignment horizontal="center"/>
    </xf>
    <xf numFmtId="0" fontId="0" fillId="4" borderId="6" xfId="0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5" fontId="0" fillId="5" borderId="0" xfId="0" applyNumberFormat="1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165" fontId="0" fillId="3" borderId="7" xfId="0" applyNumberFormat="1" applyFill="1" applyBorder="1" applyAlignment="1">
      <alignment horizontal="center"/>
    </xf>
    <xf numFmtId="165" fontId="0" fillId="3" borderId="8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tabSelected="1" workbookViewId="0">
      <selection activeCell="J11" sqref="J11"/>
    </sheetView>
  </sheetViews>
  <sheetFormatPr baseColWidth="10" defaultRowHeight="15" x14ac:dyDescent="0.25"/>
  <cols>
    <col min="2" max="3" width="11.42578125" customWidth="1"/>
    <col min="5" max="7" width="11.42578125" customWidth="1"/>
    <col min="9" max="12" width="11.42578125" customWidth="1"/>
  </cols>
  <sheetData>
    <row r="2" spans="1:16" ht="15.75" thickBot="1" x14ac:dyDescent="0.3">
      <c r="C2" s="27" t="s">
        <v>11</v>
      </c>
      <c r="D2" s="28"/>
      <c r="E2" s="28"/>
      <c r="F2" s="29"/>
    </row>
    <row r="3" spans="1:16" ht="15.75" thickTop="1" x14ac:dyDescent="0.25">
      <c r="C3" s="23" t="s">
        <v>0</v>
      </c>
      <c r="D3" s="24"/>
      <c r="E3" s="30"/>
      <c r="F3" s="31"/>
    </row>
    <row r="4" spans="1:16" x14ac:dyDescent="0.25">
      <c r="C4" s="23" t="s">
        <v>2</v>
      </c>
      <c r="D4" s="24"/>
      <c r="E4" s="32"/>
      <c r="F4" s="33"/>
    </row>
    <row r="5" spans="1:16" x14ac:dyDescent="0.25">
      <c r="C5" s="23" t="s">
        <v>1</v>
      </c>
      <c r="D5" s="24"/>
      <c r="E5" s="25"/>
      <c r="F5" s="26"/>
    </row>
    <row r="6" spans="1:16" x14ac:dyDescent="0.25">
      <c r="C6" s="38" t="s">
        <v>3</v>
      </c>
      <c r="D6" s="39"/>
      <c r="E6" s="40"/>
      <c r="F6" s="41"/>
    </row>
    <row r="11" spans="1:16" x14ac:dyDescent="0.25">
      <c r="A11" s="1" t="s">
        <v>10</v>
      </c>
      <c r="B11" s="20" t="s">
        <v>4</v>
      </c>
      <c r="C11" s="42">
        <f>E3</f>
        <v>0</v>
      </c>
      <c r="D11" s="43"/>
      <c r="E11" s="1" t="s">
        <v>7</v>
      </c>
      <c r="F11" s="20" t="s">
        <v>4</v>
      </c>
      <c r="G11" s="42">
        <f>E3</f>
        <v>0</v>
      </c>
      <c r="H11" s="43"/>
    </row>
    <row r="12" spans="1:16" x14ac:dyDescent="0.25">
      <c r="A12" s="3"/>
      <c r="B12" s="21" t="s">
        <v>5</v>
      </c>
      <c r="C12" s="44">
        <f>E6</f>
        <v>0</v>
      </c>
      <c r="D12" s="45"/>
      <c r="E12" s="3"/>
      <c r="F12" s="21" t="s">
        <v>5</v>
      </c>
      <c r="G12" s="44">
        <f>E5</f>
        <v>0</v>
      </c>
      <c r="H12" s="45"/>
    </row>
    <row r="13" spans="1:16" ht="15.75" thickBot="1" x14ac:dyDescent="0.3">
      <c r="A13" s="3"/>
      <c r="B13" s="4"/>
      <c r="C13" s="4"/>
      <c r="D13" s="5"/>
      <c r="E13" s="3"/>
      <c r="F13" s="4"/>
      <c r="G13" s="4"/>
      <c r="H13" s="5"/>
      <c r="J13" s="50" t="s">
        <v>12</v>
      </c>
      <c r="K13" s="51"/>
      <c r="L13" s="51"/>
      <c r="M13" s="51"/>
      <c r="N13" s="51"/>
      <c r="O13" s="51"/>
      <c r="P13" s="52"/>
    </row>
    <row r="14" spans="1:16" ht="15.75" thickTop="1" x14ac:dyDescent="0.25">
      <c r="A14" s="6"/>
      <c r="B14" s="7"/>
      <c r="C14" s="7"/>
      <c r="D14" s="8"/>
      <c r="E14" s="6"/>
      <c r="F14" s="7"/>
      <c r="G14" s="7"/>
      <c r="H14" s="8"/>
      <c r="J14" s="34" t="s">
        <v>13</v>
      </c>
      <c r="K14" s="35"/>
      <c r="L14" s="36"/>
      <c r="M14" s="36"/>
      <c r="N14" s="36"/>
      <c r="O14" s="36"/>
      <c r="P14" s="37"/>
    </row>
    <row r="15" spans="1:16" x14ac:dyDescent="0.25">
      <c r="C15" s="9"/>
      <c r="D15" s="10"/>
      <c r="E15" s="10"/>
      <c r="F15" s="11"/>
      <c r="J15" s="34" t="s">
        <v>14</v>
      </c>
      <c r="K15" s="35"/>
      <c r="L15" s="36"/>
      <c r="M15" s="36"/>
      <c r="N15" s="36"/>
      <c r="O15" s="36"/>
      <c r="P15" s="37"/>
    </row>
    <row r="16" spans="1:16" x14ac:dyDescent="0.25">
      <c r="C16" s="12" t="s">
        <v>6</v>
      </c>
      <c r="D16" s="13" t="s">
        <v>4</v>
      </c>
      <c r="E16" s="53" t="e">
        <f>AVERAGE(E3,E4)</f>
        <v>#DIV/0!</v>
      </c>
      <c r="F16" s="54"/>
      <c r="J16" s="34" t="s">
        <v>15</v>
      </c>
      <c r="K16" s="35"/>
      <c r="L16" s="36"/>
      <c r="M16" s="36"/>
      <c r="N16" s="36"/>
      <c r="O16" s="36"/>
      <c r="P16" s="37"/>
    </row>
    <row r="17" spans="1:16" x14ac:dyDescent="0.25">
      <c r="C17" s="12"/>
      <c r="D17" s="13" t="s">
        <v>5</v>
      </c>
      <c r="E17" s="53" t="e">
        <f>AVERAGE(E5,E6)</f>
        <v>#DIV/0!</v>
      </c>
      <c r="F17" s="54"/>
      <c r="J17" s="34" t="s">
        <v>21</v>
      </c>
      <c r="K17" s="35"/>
      <c r="L17" s="36"/>
      <c r="M17" s="36"/>
      <c r="N17" s="36"/>
      <c r="O17" s="36"/>
      <c r="P17" s="37"/>
    </row>
    <row r="18" spans="1:16" x14ac:dyDescent="0.25">
      <c r="C18" s="14"/>
      <c r="D18" s="15"/>
      <c r="E18" s="15"/>
      <c r="F18" s="16"/>
      <c r="J18" s="34" t="s">
        <v>16</v>
      </c>
      <c r="K18" s="35"/>
      <c r="L18" s="36"/>
      <c r="M18" s="36"/>
      <c r="N18" s="36"/>
      <c r="O18" s="36"/>
      <c r="P18" s="37"/>
    </row>
    <row r="19" spans="1:16" x14ac:dyDescent="0.25">
      <c r="A19" s="1"/>
      <c r="B19" s="2"/>
      <c r="C19" s="2"/>
      <c r="D19" s="17"/>
      <c r="E19" s="1"/>
      <c r="F19" s="2"/>
      <c r="G19" s="2"/>
      <c r="H19" s="17"/>
      <c r="J19" s="46" t="s">
        <v>17</v>
      </c>
      <c r="K19" s="47"/>
      <c r="L19" s="48"/>
      <c r="M19" s="48"/>
      <c r="N19" s="48"/>
      <c r="O19" s="48"/>
      <c r="P19" s="49"/>
    </row>
    <row r="20" spans="1:16" x14ac:dyDescent="0.25">
      <c r="A20" s="3"/>
      <c r="B20" s="4"/>
      <c r="C20" s="4"/>
      <c r="D20" s="5"/>
      <c r="E20" s="3"/>
      <c r="F20" s="4"/>
      <c r="G20" s="4"/>
      <c r="H20" s="5"/>
    </row>
    <row r="21" spans="1:16" x14ac:dyDescent="0.25">
      <c r="A21" s="3" t="s">
        <v>8</v>
      </c>
      <c r="B21" s="21" t="s">
        <v>4</v>
      </c>
      <c r="C21" s="44">
        <f>E4</f>
        <v>0</v>
      </c>
      <c r="D21" s="45"/>
      <c r="E21" s="3" t="s">
        <v>9</v>
      </c>
      <c r="F21" s="21" t="s">
        <v>4</v>
      </c>
      <c r="G21" s="44">
        <f>E4</f>
        <v>0</v>
      </c>
      <c r="H21" s="45"/>
    </row>
    <row r="22" spans="1:16" x14ac:dyDescent="0.25">
      <c r="A22" s="6"/>
      <c r="B22" s="22" t="s">
        <v>5</v>
      </c>
      <c r="C22" s="57">
        <f>E6</f>
        <v>0</v>
      </c>
      <c r="D22" s="58"/>
      <c r="E22" s="6"/>
      <c r="F22" s="22" t="s">
        <v>5</v>
      </c>
      <c r="G22" s="57">
        <f>E5</f>
        <v>0</v>
      </c>
      <c r="H22" s="58"/>
    </row>
    <row r="25" spans="1:16" ht="15.75" thickBot="1" x14ac:dyDescent="0.3">
      <c r="C25" s="59" t="s">
        <v>18</v>
      </c>
      <c r="D25" s="60"/>
      <c r="E25" s="60"/>
      <c r="F25" s="61"/>
    </row>
    <row r="26" spans="1:16" ht="15.75" thickTop="1" x14ac:dyDescent="0.25">
      <c r="C26" s="62" t="s">
        <v>19</v>
      </c>
      <c r="D26" s="63"/>
      <c r="E26" s="63"/>
      <c r="F26" s="18">
        <f>(ACOS(SIN(C11*PI()/180)*SIN(G11*PI()/180)+COS(C11*PI()/180)*COS(G11*PI()/180)*COS(G12*PI()/180-(C12*PI()/180)))*6378.137)*1000</f>
        <v>0</v>
      </c>
    </row>
    <row r="27" spans="1:16" x14ac:dyDescent="0.25">
      <c r="C27" s="55" t="s">
        <v>20</v>
      </c>
      <c r="D27" s="56"/>
      <c r="E27" s="56"/>
      <c r="F27" s="19">
        <f>(ACOS(SIN(C11*PI()/180)*SIN(C21*PI()/180)+COS(C11*PI()/180)*COS(C21*PI()/180)*COS(C22*PI()/180-(C12*PI()/180)))*6378.137)*1000</f>
        <v>0</v>
      </c>
    </row>
  </sheetData>
  <mergeCells count="35">
    <mergeCell ref="C27:E27"/>
    <mergeCell ref="C21:D21"/>
    <mergeCell ref="G21:H21"/>
    <mergeCell ref="C22:D22"/>
    <mergeCell ref="G22:H22"/>
    <mergeCell ref="C25:F25"/>
    <mergeCell ref="C26:E26"/>
    <mergeCell ref="E17:F17"/>
    <mergeCell ref="J17:K17"/>
    <mergeCell ref="L17:P17"/>
    <mergeCell ref="J18:K18"/>
    <mergeCell ref="L18:P18"/>
    <mergeCell ref="J19:K19"/>
    <mergeCell ref="L19:P19"/>
    <mergeCell ref="J13:P13"/>
    <mergeCell ref="J14:K14"/>
    <mergeCell ref="L14:P14"/>
    <mergeCell ref="J15:K15"/>
    <mergeCell ref="L15:P15"/>
    <mergeCell ref="E16:F16"/>
    <mergeCell ref="J16:K16"/>
    <mergeCell ref="L16:P16"/>
    <mergeCell ref="C6:D6"/>
    <mergeCell ref="E6:F6"/>
    <mergeCell ref="C11:D11"/>
    <mergeCell ref="G11:H11"/>
    <mergeCell ref="C12:D12"/>
    <mergeCell ref="G12:H12"/>
    <mergeCell ref="C5:D5"/>
    <mergeCell ref="E5:F5"/>
    <mergeCell ref="C2:F2"/>
    <mergeCell ref="C3:D3"/>
    <mergeCell ref="E3:F3"/>
    <mergeCell ref="C4:D4"/>
    <mergeCell ref="E4:F4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Phototiles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</cp:lastModifiedBy>
  <dcterms:created xsi:type="dcterms:W3CDTF">2014-12-29T00:21:36Z</dcterms:created>
  <dcterms:modified xsi:type="dcterms:W3CDTF">2015-04-08T21:53:20Z</dcterms:modified>
</cp:coreProperties>
</file>